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oddMain\Todd\Accelinnova\Presentations\AgileIndia2016\Value Uncertainty Game\"/>
    </mc:Choice>
  </mc:AlternateContent>
  <bookViews>
    <workbookView xWindow="3015" yWindow="975" windowWidth="12525" windowHeight="7365"/>
  </bookViews>
  <sheets>
    <sheet name="Scoresheet" sheetId="15" r:id="rId1"/>
    <sheet name="Aggregate Results" sheetId="17" r:id="rId2"/>
  </sheets>
  <definedNames>
    <definedName name="SizeTab">#REF!</definedName>
  </definedNames>
  <calcPr calcId="152511"/>
</workbook>
</file>

<file path=xl/calcChain.xml><?xml version="1.0" encoding="utf-8"?>
<calcChain xmlns="http://schemas.openxmlformats.org/spreadsheetml/2006/main">
  <c r="P32" i="15" l="1"/>
  <c r="G14" i="17" l="1"/>
  <c r="D14" i="17"/>
  <c r="G4" i="17"/>
  <c r="G5" i="17"/>
  <c r="G6" i="17"/>
  <c r="G7" i="17"/>
  <c r="G8" i="17"/>
  <c r="G9" i="17"/>
  <c r="G10" i="17"/>
  <c r="G11" i="17"/>
  <c r="G12" i="17"/>
  <c r="G13" i="17"/>
  <c r="D4" i="17"/>
  <c r="D5" i="17"/>
  <c r="D6" i="17"/>
  <c r="D7" i="17"/>
  <c r="D8" i="17"/>
  <c r="D9" i="17"/>
  <c r="D10" i="17"/>
  <c r="D11" i="17"/>
  <c r="D12" i="17"/>
  <c r="D13" i="17"/>
  <c r="G3" i="17"/>
  <c r="D3" i="17"/>
  <c r="P31" i="15"/>
  <c r="P33" i="15" s="1"/>
  <c r="M30" i="15"/>
  <c r="N30" i="15"/>
  <c r="N29" i="15"/>
  <c r="N28" i="15"/>
  <c r="M29" i="15"/>
  <c r="M28" i="15"/>
  <c r="M31" i="15" s="1"/>
  <c r="M33" i="15" s="1"/>
  <c r="P34" i="15" l="1"/>
</calcChain>
</file>

<file path=xl/sharedStrings.xml><?xml version="1.0" encoding="utf-8"?>
<sst xmlns="http://schemas.openxmlformats.org/spreadsheetml/2006/main" count="114" uniqueCount="58">
  <si>
    <t>X</t>
  </si>
  <si>
    <t>Iteration</t>
  </si>
  <si>
    <t>Roll</t>
  </si>
  <si>
    <t># Stories Completed</t>
  </si>
  <si>
    <t>Total of Accepted Value</t>
  </si>
  <si>
    <t>Iteration Commitment Met?(Yes/No)</t>
  </si>
  <si>
    <t>C</t>
  </si>
  <si>
    <t>A</t>
  </si>
  <si>
    <t>B</t>
  </si>
  <si>
    <t>D</t>
  </si>
  <si>
    <t>E</t>
  </si>
  <si>
    <t>Value Accepted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</si>
  <si>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</si>
  <si>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</si>
  <si>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</si>
  <si>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</si>
  <si>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</si>
  <si>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</si>
  <si>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</si>
  <si>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</si>
  <si>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</si>
  <si>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</si>
  <si>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Count of ColB:ColK where &gt; 0</t>
  </si>
  <si>
    <t xml:space="preserve">Commitment Points </t>
  </si>
  <si>
    <t>Sum of ColB:ColK</t>
  </si>
  <si>
    <t>Total Points</t>
  </si>
  <si>
    <t>"Yes" if ColM  &gt;= ColA, else "No"</t>
  </si>
  <si>
    <t>Column</t>
  </si>
  <si>
    <t>Subtotal:</t>
  </si>
  <si>
    <t>EXAMPLE</t>
  </si>
  <si>
    <t>Yes</t>
  </si>
  <si>
    <t>NO</t>
  </si>
  <si>
    <t>If ColN == "Yes", then 5 * ColA, else 0</t>
  </si>
  <si>
    <t>VALUE ESTIMATION GAME SCORESHEET</t>
  </si>
  <si>
    <t># Stories Committed to Iteration</t>
  </si>
  <si>
    <t>Minimum # of Stories to Commit to each Iteration:</t>
  </si>
  <si>
    <t>Commitment Points Earned for every committed story delivered within an iteration</t>
  </si>
  <si>
    <t>Team #:</t>
  </si>
  <si>
    <t>Team</t>
  </si>
  <si>
    <t>Release 1</t>
  </si>
  <si>
    <t>Release 2</t>
  </si>
  <si>
    <t>Delivered Points</t>
  </si>
  <si>
    <t>Committed Points</t>
  </si>
  <si>
    <t>Team 1</t>
  </si>
  <si>
    <t>Team 2</t>
  </si>
  <si>
    <t>Team 3</t>
  </si>
  <si>
    <t>Team 4</t>
  </si>
  <si>
    <t>Team 5</t>
  </si>
  <si>
    <t>Team 6</t>
  </si>
  <si>
    <t>Team 7</t>
  </si>
  <si>
    <t>Team 8</t>
  </si>
  <si>
    <t>Team 9</t>
  </si>
  <si>
    <t>Team 10</t>
  </si>
  <si>
    <t>Team 11</t>
  </si>
  <si>
    <t>Team 12</t>
  </si>
  <si>
    <t>Release Commit</t>
  </si>
  <si>
    <t>Release Subtotal</t>
  </si>
  <si>
    <t>Release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</si>
</sst>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Verdana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36"/>
      <color theme="3"/>
      <name val="Bradley Hand ITC"/>
      <family val="4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10" xfId="0" applyBorder="1"/>
    <xf numFmtId="0" fontId="19" fillId="0" borderId="0" xfId="0" applyFont="1"/>
    <xf numFmtId="0" fontId="20" fillId="0" borderId="10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0" xfId="0" applyFont="1"/>
    <xf numFmtId="0" fontId="0" fillId="34" borderId="0" xfId="0" applyFill="1"/>
    <xf numFmtId="0" fontId="0" fillId="34" borderId="0" xfId="0" applyFill="1" applyAlignment="1">
      <alignment horizontal="center"/>
    </xf>
    <xf numFmtId="0" fontId="20" fillId="35" borderId="10" xfId="0" applyFont="1" applyFill="1" applyBorder="1"/>
    <xf numFmtId="164" fontId="20" fillId="35" borderId="10" xfId="43" applyFont="1" applyFill="1" applyBorder="1" applyAlignment="1">
      <alignment horizontal="center" wrapText="1"/>
    </xf>
    <xf numFmtId="0" fontId="0" fillId="35" borderId="0" xfId="0" applyFill="1"/>
    <xf numFmtId="0" fontId="16" fillId="0" borderId="10" xfId="0" applyFont="1" applyBorder="1"/>
    <xf numFmtId="0" fontId="0" fillId="33" borderId="10" xfId="0" applyFill="1" applyBorder="1"/>
    <xf numFmtId="0" fontId="0" fillId="0" borderId="10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0" fillId="0" borderId="14" xfId="0" applyBorder="1"/>
    <xf numFmtId="0" fontId="0" fillId="0" borderId="15" xfId="0" applyBorder="1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6" fillId="35" borderId="13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164" fontId="0" fillId="0" borderId="10" xfId="43" applyFont="1" applyBorder="1" applyAlignment="1">
      <alignment horizontal="center" wrapText="1"/>
    </xf>
    <xf numFmtId="164" fontId="1" fillId="0" borderId="10" xfId="43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164" fontId="20" fillId="0" borderId="10" xfId="43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35" borderId="14" xfId="0" applyFill="1" applyBorder="1"/>
    <xf numFmtId="0" fontId="0" fillId="35" borderId="15" xfId="0" applyFill="1" applyBorder="1"/>
    <xf numFmtId="0" fontId="16" fillId="35" borderId="0" xfId="0" applyFont="1" applyFill="1" applyBorder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16" fillId="0" borderId="0" xfId="0" applyFont="1" applyAlignment="1">
      <alignment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urrency" xfId="43" builtinId="4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showWhiteSpace="0" view="pageBreakPreview" zoomScale="71" zoomScaleNormal="100" zoomScaleSheetLayoutView="71" workbookViewId="0">
      <selection sqref="A1:P1"/>
    </sheetView>
  </sheetViews>
  <sheetFormatPr defaultRowHeight="15" x14ac:dyDescent="0.25"/>
  <cols>
    <col min="1" max="1" width="14.28515625" customWidth="1"/>
    <col min="2" max="2" width="13.42578125" customWidth="1"/>
    <col min="3" max="4" width="7.5703125" customWidth="1"/>
    <col min="5" max="5" width="7.7109375" customWidth="1"/>
    <col min="6" max="6" width="8.28515625" customWidth="1"/>
    <col min="7" max="7" width="7.5703125" customWidth="1"/>
    <col min="8" max="8" width="8.140625" customWidth="1"/>
    <col min="9" max="9" width="7.7109375" customWidth="1"/>
    <col min="10" max="10" width="8.7109375" customWidth="1"/>
    <col min="11" max="11" width="9.7109375" customWidth="1"/>
    <col min="12" max="12" width="9" customWidth="1"/>
    <col min="13" max="13" width="13.140625" customWidth="1"/>
    <col min="14" max="14" width="17.85546875" customWidth="1"/>
    <col min="15" max="15" width="18.140625" customWidth="1"/>
    <col min="16" max="16" width="22" customWidth="1"/>
  </cols>
  <sheetData>
    <row r="1" spans="1:16" ht="31.5" x14ac:dyDescent="0.5">
      <c r="A1" s="20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1.5" x14ac:dyDescent="0.5">
      <c r="A2" s="16"/>
      <c r="B2" s="16" t="s">
        <v>37</v>
      </c>
      <c r="C2" s="16"/>
      <c r="D2" s="18"/>
      <c r="E2" s="19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8.25" customHeight="1" x14ac:dyDescent="0.5">
      <c r="A3" s="16"/>
      <c r="B3" s="21" t="s">
        <v>35</v>
      </c>
      <c r="C3" s="21"/>
      <c r="D3" s="21"/>
      <c r="E3" s="21"/>
      <c r="F3" s="21"/>
      <c r="G3" s="21"/>
      <c r="H3" s="21"/>
      <c r="I3" s="21"/>
      <c r="J3" s="21"/>
      <c r="K3" s="21"/>
      <c r="L3" s="17"/>
      <c r="M3" s="16">
        <v>2</v>
      </c>
      <c r="N3" s="16"/>
      <c r="O3" s="16"/>
      <c r="P3" s="16"/>
    </row>
    <row r="4" spans="1:16" ht="31.5" x14ac:dyDescent="0.5">
      <c r="A4" s="16"/>
      <c r="B4" s="22" t="s">
        <v>36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16">
        <v>5</v>
      </c>
      <c r="N4" s="16"/>
      <c r="O4" s="16"/>
      <c r="P4" s="16"/>
    </row>
    <row r="6" spans="1:16" x14ac:dyDescent="0.25">
      <c r="A6" s="6" t="s">
        <v>27</v>
      </c>
      <c r="B6" s="7" t="s">
        <v>7</v>
      </c>
      <c r="C6" s="7" t="s">
        <v>8</v>
      </c>
      <c r="D6" s="7" t="s">
        <v>6</v>
      </c>
      <c r="E6" s="7" t="s">
        <v>9</v>
      </c>
      <c r="F6" s="7" t="s">
        <v>10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  <c r="L6" s="7" t="s">
        <v>17</v>
      </c>
      <c r="M6" s="7" t="s">
        <v>18</v>
      </c>
      <c r="N6" s="7" t="s">
        <v>19</v>
      </c>
      <c r="O6" s="7" t="s">
        <v>20</v>
      </c>
      <c r="P6" s="7" t="s">
        <v>21</v>
      </c>
    </row>
    <row r="7" spans="1:16" x14ac:dyDescent="0.25">
      <c r="A7" s="1"/>
      <c r="B7" s="1"/>
      <c r="C7" s="26" t="s">
        <v>11</v>
      </c>
      <c r="D7" s="26"/>
      <c r="E7" s="26"/>
      <c r="F7" s="26"/>
      <c r="G7" s="26"/>
      <c r="H7" s="26"/>
      <c r="I7" s="26"/>
      <c r="J7" s="26"/>
      <c r="K7" s="26"/>
      <c r="L7" s="1"/>
      <c r="M7" s="1"/>
      <c r="N7" s="1"/>
      <c r="O7" s="1"/>
    </row>
    <row r="8" spans="1:16" ht="19.5" customHeight="1" x14ac:dyDescent="0.25">
      <c r="A8" s="1"/>
      <c r="B8" s="28" t="s">
        <v>34</v>
      </c>
      <c r="C8" s="26" t="s">
        <v>2</v>
      </c>
      <c r="D8" s="26"/>
      <c r="E8" s="26"/>
      <c r="F8" s="26"/>
      <c r="G8" s="26"/>
      <c r="H8" s="26"/>
      <c r="I8" s="26"/>
      <c r="J8" s="26"/>
      <c r="K8" s="26"/>
      <c r="L8" s="1"/>
      <c r="M8" s="27" t="s">
        <v>4</v>
      </c>
      <c r="N8" s="23" t="s">
        <v>3</v>
      </c>
      <c r="O8" s="27" t="s">
        <v>5</v>
      </c>
      <c r="P8" s="23" t="s">
        <v>23</v>
      </c>
    </row>
    <row r="9" spans="1:16" ht="44.25" customHeight="1" x14ac:dyDescent="0.25">
      <c r="A9" s="11" t="s">
        <v>1</v>
      </c>
      <c r="B9" s="29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27"/>
      <c r="N9" s="24"/>
      <c r="O9" s="27"/>
      <c r="P9" s="24"/>
    </row>
    <row r="10" spans="1:16" s="5" customFormat="1" ht="35.25" customHeight="1" x14ac:dyDescent="0.2">
      <c r="A10" s="8"/>
      <c r="B10" s="9"/>
      <c r="C10" s="8"/>
      <c r="D10" s="8"/>
      <c r="E10" s="8"/>
      <c r="F10" s="8"/>
      <c r="G10" s="8"/>
      <c r="H10" s="8"/>
      <c r="I10" s="8"/>
      <c r="J10" s="8"/>
      <c r="K10" s="8"/>
      <c r="L10" s="8"/>
      <c r="M10" s="3" t="s">
        <v>24</v>
      </c>
      <c r="N10" s="4" t="s">
        <v>22</v>
      </c>
      <c r="O10" s="3" t="s">
        <v>26</v>
      </c>
      <c r="P10" s="3" t="s">
        <v>32</v>
      </c>
    </row>
    <row r="11" spans="1:16" ht="45.75" customHeight="1" x14ac:dyDescent="0.25">
      <c r="A11" s="14">
        <v>1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8" customHeight="1" x14ac:dyDescent="0.25">
      <c r="A12" s="14">
        <v>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2.75" customHeight="1" x14ac:dyDescent="0.25">
      <c r="A13" s="14">
        <v>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4.7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25" t="s">
        <v>28</v>
      </c>
      <c r="L14" s="25"/>
      <c r="M14" s="12"/>
      <c r="N14" s="10"/>
      <c r="O14" s="10"/>
      <c r="P14" s="11"/>
    </row>
    <row r="15" spans="1:16" ht="37.5" customHeight="1" x14ac:dyDescent="0.25">
      <c r="A15" s="37" t="s">
        <v>55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5"/>
      <c r="O15" s="15"/>
      <c r="P15" s="15"/>
    </row>
    <row r="16" spans="1:16" ht="37.5" customHeight="1" x14ac:dyDescent="0.25">
      <c r="A16" s="37" t="s">
        <v>56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5"/>
      <c r="N16" s="33"/>
      <c r="O16" s="34"/>
      <c r="P16" s="15"/>
    </row>
    <row r="17" spans="1:16" ht="32.25" customHeight="1" x14ac:dyDescent="0.25">
      <c r="A17" s="37" t="s">
        <v>57</v>
      </c>
      <c r="B17" s="10"/>
      <c r="C17" s="10"/>
      <c r="D17" s="10"/>
      <c r="E17" s="10"/>
      <c r="F17" s="10"/>
      <c r="G17" s="10"/>
      <c r="H17" s="10"/>
      <c r="I17" s="10"/>
      <c r="J17" s="10"/>
      <c r="K17" s="35"/>
      <c r="L17" s="35"/>
      <c r="M17" s="10"/>
      <c r="N17" s="10"/>
      <c r="O17" s="10"/>
      <c r="P17" s="15"/>
    </row>
    <row r="18" spans="1:16" ht="48" customHeight="1" x14ac:dyDescent="0.25">
      <c r="O18" s="2"/>
    </row>
    <row r="21" spans="1:16" ht="30" customHeight="1" x14ac:dyDescent="0.5">
      <c r="A21" s="30" t="s">
        <v>29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  <row r="23" spans="1:16" x14ac:dyDescent="0.25">
      <c r="A23" s="6" t="s">
        <v>27</v>
      </c>
      <c r="B23" s="7" t="s">
        <v>7</v>
      </c>
      <c r="C23" s="7" t="s">
        <v>8</v>
      </c>
      <c r="D23" s="7" t="s">
        <v>6</v>
      </c>
      <c r="E23" s="7" t="s">
        <v>9</v>
      </c>
      <c r="F23" s="7" t="s">
        <v>10</v>
      </c>
      <c r="G23" s="7" t="s">
        <v>12</v>
      </c>
      <c r="H23" s="7" t="s">
        <v>13</v>
      </c>
      <c r="I23" s="7" t="s">
        <v>14</v>
      </c>
      <c r="J23" s="7" t="s">
        <v>15</v>
      </c>
      <c r="K23" s="7" t="s">
        <v>16</v>
      </c>
      <c r="L23" s="7" t="s">
        <v>17</v>
      </c>
      <c r="M23" s="7" t="s">
        <v>18</v>
      </c>
      <c r="N23" s="7" t="s">
        <v>19</v>
      </c>
      <c r="O23" s="7" t="s">
        <v>20</v>
      </c>
      <c r="P23" s="7" t="s">
        <v>21</v>
      </c>
    </row>
    <row r="24" spans="1:16" x14ac:dyDescent="0.25">
      <c r="A24" s="1"/>
      <c r="B24" s="1"/>
      <c r="C24" s="26" t="s">
        <v>11</v>
      </c>
      <c r="D24" s="26"/>
      <c r="E24" s="26"/>
      <c r="F24" s="26"/>
      <c r="G24" s="26"/>
      <c r="H24" s="26"/>
      <c r="I24" s="26"/>
      <c r="J24" s="26"/>
      <c r="K24" s="26"/>
      <c r="L24" s="1"/>
      <c r="M24" s="1"/>
      <c r="N24" s="1"/>
      <c r="O24" s="1"/>
    </row>
    <row r="25" spans="1:16" ht="24.75" customHeight="1" x14ac:dyDescent="0.25">
      <c r="A25" s="1"/>
      <c r="B25" s="31" t="s">
        <v>34</v>
      </c>
      <c r="C25" s="26" t="s">
        <v>2</v>
      </c>
      <c r="D25" s="26"/>
      <c r="E25" s="26"/>
      <c r="F25" s="26"/>
      <c r="G25" s="26"/>
      <c r="H25" s="26"/>
      <c r="I25" s="26"/>
      <c r="J25" s="26"/>
      <c r="K25" s="26"/>
      <c r="L25" s="1"/>
      <c r="M25" s="27" t="s">
        <v>4</v>
      </c>
      <c r="N25" s="23" t="s">
        <v>3</v>
      </c>
      <c r="O25" s="27" t="s">
        <v>5</v>
      </c>
      <c r="P25" s="23" t="s">
        <v>23</v>
      </c>
    </row>
    <row r="26" spans="1:16" ht="28.5" customHeight="1" x14ac:dyDescent="0.25">
      <c r="A26" s="1" t="s">
        <v>1</v>
      </c>
      <c r="B26" s="31"/>
      <c r="C26" s="1">
        <v>1</v>
      </c>
      <c r="D26" s="1">
        <v>2</v>
      </c>
      <c r="E26" s="1">
        <v>3</v>
      </c>
      <c r="F26" s="1">
        <v>4</v>
      </c>
      <c r="G26" s="1">
        <v>5</v>
      </c>
      <c r="H26" s="1">
        <v>6</v>
      </c>
      <c r="I26" s="1">
        <v>7</v>
      </c>
      <c r="J26" s="1">
        <v>8</v>
      </c>
      <c r="K26" s="1">
        <v>9</v>
      </c>
      <c r="L26" s="1">
        <v>10</v>
      </c>
      <c r="M26" s="27"/>
      <c r="N26" s="24"/>
      <c r="O26" s="27"/>
      <c r="P26" s="24"/>
    </row>
    <row r="27" spans="1:16" ht="36.75" x14ac:dyDescent="0.25">
      <c r="A27" s="8"/>
      <c r="B27" s="9"/>
      <c r="C27" s="8"/>
      <c r="D27" s="8"/>
      <c r="E27" s="8"/>
      <c r="F27" s="8"/>
      <c r="G27" s="8"/>
      <c r="H27" s="8"/>
      <c r="I27" s="8"/>
      <c r="J27" s="8"/>
      <c r="K27" s="8"/>
      <c r="L27" s="8"/>
      <c r="M27" s="3" t="s">
        <v>24</v>
      </c>
      <c r="N27" s="4" t="s">
        <v>22</v>
      </c>
      <c r="O27" s="3" t="s">
        <v>26</v>
      </c>
      <c r="P27" s="3" t="s">
        <v>32</v>
      </c>
    </row>
    <row r="28" spans="1:16" ht="30.75" customHeight="1" x14ac:dyDescent="0.25">
      <c r="A28" s="14">
        <v>1</v>
      </c>
      <c r="B28" s="15">
        <v>3</v>
      </c>
      <c r="C28" s="15" t="s">
        <v>0</v>
      </c>
      <c r="D28" s="15" t="s">
        <v>0</v>
      </c>
      <c r="E28" s="15" t="s">
        <v>0</v>
      </c>
      <c r="F28" s="15">
        <v>7</v>
      </c>
      <c r="G28" s="15" t="s">
        <v>0</v>
      </c>
      <c r="H28" s="15" t="s">
        <v>0</v>
      </c>
      <c r="I28" s="15">
        <v>2</v>
      </c>
      <c r="J28" s="15" t="s">
        <v>0</v>
      </c>
      <c r="K28" s="15">
        <v>5</v>
      </c>
      <c r="L28" s="15" t="s">
        <v>0</v>
      </c>
      <c r="M28" s="15">
        <f>SUM(C28:K28)</f>
        <v>14</v>
      </c>
      <c r="N28" s="15">
        <f>COUNT(C28:K28)</f>
        <v>3</v>
      </c>
      <c r="O28" s="15" t="s">
        <v>30</v>
      </c>
      <c r="P28" s="15">
        <v>15</v>
      </c>
    </row>
    <row r="29" spans="1:16" ht="24.75" customHeight="1" x14ac:dyDescent="0.25">
      <c r="A29" s="14">
        <v>2</v>
      </c>
      <c r="B29" s="15">
        <v>4</v>
      </c>
      <c r="C29" s="15" t="s">
        <v>0</v>
      </c>
      <c r="D29" s="15">
        <v>8</v>
      </c>
      <c r="E29" s="15" t="s">
        <v>0</v>
      </c>
      <c r="F29" s="15" t="s">
        <v>0</v>
      </c>
      <c r="G29" s="15" t="s">
        <v>0</v>
      </c>
      <c r="H29" s="15" t="s">
        <v>0</v>
      </c>
      <c r="I29" s="15" t="s">
        <v>0</v>
      </c>
      <c r="J29" s="15">
        <v>4</v>
      </c>
      <c r="K29" s="15">
        <v>1</v>
      </c>
      <c r="L29" s="15" t="s">
        <v>0</v>
      </c>
      <c r="M29" s="15">
        <f>SUM(C29:K29)</f>
        <v>13</v>
      </c>
      <c r="N29" s="15">
        <f>COUNT(C29:K29)</f>
        <v>3</v>
      </c>
      <c r="O29" s="15" t="s">
        <v>31</v>
      </c>
      <c r="P29" s="15">
        <v>0</v>
      </c>
    </row>
    <row r="30" spans="1:16" ht="33" customHeight="1" x14ac:dyDescent="0.25">
      <c r="A30" s="14">
        <v>3</v>
      </c>
      <c r="B30" s="15">
        <v>3</v>
      </c>
      <c r="C30" s="15">
        <v>4</v>
      </c>
      <c r="D30" s="15" t="s">
        <v>0</v>
      </c>
      <c r="E30" s="15" t="s">
        <v>0</v>
      </c>
      <c r="F30" s="15" t="s">
        <v>0</v>
      </c>
      <c r="G30" s="15">
        <v>2</v>
      </c>
      <c r="H30" s="15" t="s">
        <v>0</v>
      </c>
      <c r="I30" s="15">
        <v>7</v>
      </c>
      <c r="J30" s="15" t="s">
        <v>0</v>
      </c>
      <c r="K30" s="15">
        <v>3</v>
      </c>
      <c r="L30" s="15" t="s">
        <v>0</v>
      </c>
      <c r="M30" s="15">
        <f>SUM(C30:K30)</f>
        <v>16</v>
      </c>
      <c r="N30" s="15">
        <f>COUNT(C30:K30)</f>
        <v>4</v>
      </c>
      <c r="O30" s="15" t="s">
        <v>30</v>
      </c>
      <c r="P30" s="15">
        <v>15</v>
      </c>
    </row>
    <row r="31" spans="1:16" ht="27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25" t="s">
        <v>28</v>
      </c>
      <c r="L31" s="25"/>
      <c r="M31" s="15">
        <f>SUM(M28:M30)</f>
        <v>43</v>
      </c>
      <c r="N31" s="10"/>
      <c r="O31" s="10"/>
      <c r="P31" s="15">
        <f>SUM(P28:P30)</f>
        <v>30</v>
      </c>
    </row>
    <row r="32" spans="1:16" ht="37.5" customHeight="1" x14ac:dyDescent="0.25">
      <c r="A32" s="37" t="s">
        <v>55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5">
        <v>6</v>
      </c>
      <c r="O32" s="15" t="s">
        <v>30</v>
      </c>
      <c r="P32" s="15">
        <f>N32*10</f>
        <v>60</v>
      </c>
    </row>
    <row r="33" spans="1:16" ht="37.5" customHeight="1" x14ac:dyDescent="0.25">
      <c r="A33" s="37" t="s">
        <v>56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5">
        <f>M31</f>
        <v>43</v>
      </c>
      <c r="N33" s="33"/>
      <c r="O33" s="34"/>
      <c r="P33" s="15">
        <f>P32+P31</f>
        <v>90</v>
      </c>
    </row>
    <row r="34" spans="1:16" ht="32.25" customHeight="1" x14ac:dyDescent="0.25">
      <c r="A34" s="37" t="s">
        <v>57</v>
      </c>
      <c r="B34" s="10"/>
      <c r="C34" s="10"/>
      <c r="D34" s="10"/>
      <c r="E34" s="10"/>
      <c r="F34" s="10"/>
      <c r="G34" s="10"/>
      <c r="H34" s="10"/>
      <c r="I34" s="10"/>
      <c r="J34" s="10"/>
      <c r="K34" s="35"/>
      <c r="L34" s="35"/>
      <c r="M34" s="10"/>
      <c r="N34" s="10"/>
      <c r="O34" s="10"/>
      <c r="P34" s="36">
        <f>M33+P33</f>
        <v>133</v>
      </c>
    </row>
    <row r="35" spans="1:16" x14ac:dyDescent="0.25">
      <c r="O35" s="2"/>
    </row>
  </sheetData>
  <mergeCells count="20">
    <mergeCell ref="K31:L31"/>
    <mergeCell ref="A21:P21"/>
    <mergeCell ref="C24:K24"/>
    <mergeCell ref="B25:B26"/>
    <mergeCell ref="C25:K25"/>
    <mergeCell ref="M25:M26"/>
    <mergeCell ref="N25:N26"/>
    <mergeCell ref="O25:O26"/>
    <mergeCell ref="P25:P26"/>
    <mergeCell ref="A1:P1"/>
    <mergeCell ref="B3:K3"/>
    <mergeCell ref="B4:L4"/>
    <mergeCell ref="P8:P9"/>
    <mergeCell ref="K14:L14"/>
    <mergeCell ref="C8:K8"/>
    <mergeCell ref="C7:K7"/>
    <mergeCell ref="M8:M9"/>
    <mergeCell ref="B8:B9"/>
    <mergeCell ref="O8:O9"/>
    <mergeCell ref="N8:N9"/>
  </mergeCells>
  <pageMargins left="0.7" right="0.7" top="0.75" bottom="0.75" header="0.3" footer="0.3"/>
  <pageSetup scale="51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I2" sqref="I2"/>
    </sheetView>
  </sheetViews>
  <sheetFormatPr defaultRowHeight="15" x14ac:dyDescent="0.25"/>
  <cols>
    <col min="1" max="1" width="13.85546875" customWidth="1"/>
    <col min="2" max="2" width="16.85546875" customWidth="1"/>
    <col min="3" max="3" width="17.7109375" customWidth="1"/>
    <col min="4" max="4" width="15.140625" customWidth="1"/>
    <col min="5" max="5" width="16.7109375" customWidth="1"/>
    <col min="6" max="6" width="17.5703125" customWidth="1"/>
    <col min="7" max="7" width="12.42578125" customWidth="1"/>
  </cols>
  <sheetData>
    <row r="1" spans="1:7" x14ac:dyDescent="0.25">
      <c r="A1" t="s">
        <v>38</v>
      </c>
      <c r="B1" s="32" t="s">
        <v>39</v>
      </c>
      <c r="C1" s="32"/>
      <c r="D1" s="32"/>
      <c r="E1" s="32" t="s">
        <v>40</v>
      </c>
      <c r="F1" s="32"/>
      <c r="G1" s="32"/>
    </row>
    <row r="2" spans="1:7" x14ac:dyDescent="0.25">
      <c r="B2" t="s">
        <v>41</v>
      </c>
      <c r="C2" t="s">
        <v>42</v>
      </c>
      <c r="D2" t="s">
        <v>25</v>
      </c>
      <c r="E2" t="s">
        <v>41</v>
      </c>
      <c r="F2" t="s">
        <v>42</v>
      </c>
      <c r="G2" t="s">
        <v>25</v>
      </c>
    </row>
    <row r="3" spans="1:7" x14ac:dyDescent="0.25">
      <c r="A3" t="s">
        <v>43</v>
      </c>
      <c r="D3">
        <f>SUM(B3:C3)</f>
        <v>0</v>
      </c>
      <c r="G3">
        <f>SUM(E3:F3)</f>
        <v>0</v>
      </c>
    </row>
    <row r="4" spans="1:7" x14ac:dyDescent="0.25">
      <c r="A4" t="s">
        <v>44</v>
      </c>
      <c r="D4">
        <f t="shared" ref="D4:D14" si="0">SUM(B4:C4)</f>
        <v>0</v>
      </c>
      <c r="G4">
        <f t="shared" ref="G4:G14" si="1">SUM(E4:F4)</f>
        <v>0</v>
      </c>
    </row>
    <row r="5" spans="1:7" x14ac:dyDescent="0.25">
      <c r="A5" t="s">
        <v>45</v>
      </c>
      <c r="D5">
        <f t="shared" si="0"/>
        <v>0</v>
      </c>
      <c r="G5">
        <f t="shared" si="1"/>
        <v>0</v>
      </c>
    </row>
    <row r="6" spans="1:7" x14ac:dyDescent="0.25">
      <c r="A6" t="s">
        <v>46</v>
      </c>
      <c r="D6">
        <f t="shared" si="0"/>
        <v>0</v>
      </c>
      <c r="G6">
        <f t="shared" si="1"/>
        <v>0</v>
      </c>
    </row>
    <row r="7" spans="1:7" x14ac:dyDescent="0.25">
      <c r="A7" t="s">
        <v>47</v>
      </c>
      <c r="D7">
        <f t="shared" si="0"/>
        <v>0</v>
      </c>
      <c r="G7">
        <f t="shared" si="1"/>
        <v>0</v>
      </c>
    </row>
    <row r="8" spans="1:7" x14ac:dyDescent="0.25">
      <c r="A8" t="s">
        <v>48</v>
      </c>
      <c r="D8">
        <f t="shared" si="0"/>
        <v>0</v>
      </c>
      <c r="G8">
        <f t="shared" si="1"/>
        <v>0</v>
      </c>
    </row>
    <row r="9" spans="1:7" x14ac:dyDescent="0.25">
      <c r="A9" t="s">
        <v>49</v>
      </c>
      <c r="D9">
        <f t="shared" si="0"/>
        <v>0</v>
      </c>
      <c r="G9">
        <f t="shared" si="1"/>
        <v>0</v>
      </c>
    </row>
    <row r="10" spans="1:7" x14ac:dyDescent="0.25">
      <c r="A10" t="s">
        <v>50</v>
      </c>
      <c r="D10">
        <f t="shared" si="0"/>
        <v>0</v>
      </c>
      <c r="G10">
        <f t="shared" si="1"/>
        <v>0</v>
      </c>
    </row>
    <row r="11" spans="1:7" x14ac:dyDescent="0.25">
      <c r="A11" t="s">
        <v>51</v>
      </c>
      <c r="D11">
        <f t="shared" si="0"/>
        <v>0</v>
      </c>
      <c r="G11">
        <f t="shared" si="1"/>
        <v>0</v>
      </c>
    </row>
    <row r="12" spans="1:7" x14ac:dyDescent="0.25">
      <c r="A12" t="s">
        <v>52</v>
      </c>
      <c r="D12">
        <f t="shared" si="0"/>
        <v>0</v>
      </c>
      <c r="G12">
        <f t="shared" si="1"/>
        <v>0</v>
      </c>
    </row>
    <row r="13" spans="1:7" x14ac:dyDescent="0.25">
      <c r="A13" t="s">
        <v>53</v>
      </c>
      <c r="D13">
        <f t="shared" si="0"/>
        <v>0</v>
      </c>
      <c r="G13">
        <f t="shared" si="1"/>
        <v>0</v>
      </c>
    </row>
    <row r="14" spans="1:7" x14ac:dyDescent="0.25">
      <c r="A14" t="s">
        <v>54</v>
      </c>
      <c r="D14">
        <f t="shared" si="0"/>
        <v>0</v>
      </c>
      <c r="G14">
        <f t="shared" si="1"/>
        <v>0</v>
      </c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Scoresheet</vt:lpstr>
      <vt:lpstr>Aggregate Results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Little</dc:creator>
  <cp:lastModifiedBy>Todd Little</cp:lastModifiedBy>
  <cp:lastPrinted>2017-03-10T06:21:11Z</cp:lastPrinted>
  <dcterms:created xsi:type="dcterms:W3CDTF">2011-03-16T17:41:01Z</dcterms:created>
  <dcterms:modified xsi:type="dcterms:W3CDTF">2017-03-10T06:22:27Z</dcterms:modified>
</cp:coreProperties>
</file>